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<sst xmlns="http://schemas.openxmlformats.org/spreadsheetml/2006/main" count="1191" uniqueCount="426">
  <si>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</si>
  <si>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</si>
  <si>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</si>
  <si>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</si>
  <si>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</si>
  <si>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</si>
  <si>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</si>
  <si>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</si>
  <si>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</si>
  <si>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</si>
  <si>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</si>
  <si>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</si>
  <si>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</si>
  <si>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</si>
  <si>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</si>
  <si>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</si>
  <si>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</si>
  <si>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</si>
  <si>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</si>
  <si>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</si>
  <si>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</si>
  <si>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</si>
  <si>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</si>
  <si>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</si>
  <si>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</si>
  <si>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</si>
  <si>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</si>
  <si>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</si>
  <si>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</si>
  <si>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</si>
  <si>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</si>
  <si>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</si>
  <si>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</si>
  <si>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</si>
  <si>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</si>
  <si>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</si>
  <si>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</si>
  <si>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</si>
  <si>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</si>
  <si>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</si>
  <si>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</si>
  <si>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</si>
  <si>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</si>
  <si>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</si>
  <si>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</si>
  <si>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</si>
  <si>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</si>
  <si>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</si>
  <si>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</si>
  <si>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</si>
  <si>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</si>
  <si>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</si>
  <si>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</si>
  <si>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</si>
  <si>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</si>
  <si>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</si>
  <si>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</si>
  <si>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</si>
  <si>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</si>
  <si>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</si>
  <si>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</si>
  <si>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</si>
  <si>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</si>
  <si>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</si>
  <si>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</si>
  <si>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</si>
  <si>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</si>
  <si>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</si>
  <si>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</si>
  <si>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</si>
  <si>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</si>
  <si>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</si>
  <si>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</si>
  <si>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</si>
  <si>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</si>
  <si>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</si>
  <si>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</si>
  <si>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</si>
  <si>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</si>
  <si>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</si>
  <si>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</si>
  <si>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</si>
  <si>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</si>
  <si>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</si>
  <si>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</si>
  <si>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</si>
  <si>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</si>
  <si>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</si>
  <si>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</si>
  <si>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</si>
  <si>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</si>
  <si>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</si>
  <si>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</si>
  <si>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</si>
  <si>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</si>
  <si>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</si>
  <si>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</si>
  <si>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</si>
  <si>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</si>
  <si>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</si>
  <si>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</si>
  <si>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</si>
  <si>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</si>
  <si>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</si>
  <si>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</si>
  <si>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</si>
  <si>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</si>
  <si>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</si>
  <si>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</si>
  <si>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</si>
  <si>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</si>
  <si>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</si>
  <si>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</si>
  <si>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</si>
  <si>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</si>
  <si>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</si>
  <si>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</si>
  <si>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</si>
  <si>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</si>
  <si>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</si>
  <si>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</si>
  <si>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</si>
  <si>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</si>
  <si>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</si>
  <si>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</si>
  <si>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</si>
  <si>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</si>
  <si>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</si>
  <si>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</si>
  <si>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</si>
  <si>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</si>
  <si>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</si>
  <si>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</si>
  <si>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</si>
  <si>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</si>
  <si>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</si>
  <si>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</si>
  <si>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</si>
  <si>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</si>
  <si>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</si>
  <si>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</si>
  <si>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</si>
  <si>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</si>
  <si>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</si>
  <si>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</si>
  <si>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</si>
  <si>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</si>
  <si>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</si>
  <si>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</si>
  <si>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</si>
  <si>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</si>
  <si>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</si>
  <si>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</si>
  <si>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</si>
  <si>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</si>
  <si>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</si>
  <si>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</si>
  <si>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</si>
  <si>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</si>
  <si>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</si>
  <si>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</si>
  <si>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</si>
  <si>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</si>
  <si>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</si>
  <si>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</si>
  <si>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</si>
  <si>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</si>
  <si>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</si>
  <si>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</si>
  <si>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</si>
  <si>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</si>
  <si>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</si>
  <si>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</si>
  <si>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</si>
  <si>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</si>
  <si>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</si>
  <si>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</si>
  <si>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</si>
  <si>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</si>
  <si>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</si>
  <si>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</si>
  <si>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</si>
  <si>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</si>
  <si>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</si>
  <si>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</si>
  <si>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</si>
  <si>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</si>
  <si>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</si>
  <si>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</si>
  <si>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</si>
  <si>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</si>
  <si>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</si>
  <si>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</si>
  <si>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</si>
  <si>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</si>
  <si>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</si>
  <si>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</si>
  <si>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</si>
  <si>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</si>
  <si>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</si>
  <si>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</si>
  <si>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</si>
  <si>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</si>
  <si>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</si>
  <si>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</si>
  <si>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</si>
  <si>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</si>
  <si>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</si>
  <si>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</si>
  <si>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</si>
  <si>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</si>
  <si>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</si>
  <si>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</si>
  <si>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</si>
  <si>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</si>
  <si>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</si>
  <si>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</si>
  <si>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</si>
  <si>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</si>
  <si>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</si>
  <si>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</si>
  <si>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</si>
  <si>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</si>
  <si>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</si>
  <si>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</si>
  <si>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</si>
  <si>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</si>
  <si>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</si>
  <si>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</si>
  <si>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</si>
  <si>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</si>
  <si>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</si>
  <si>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</si>
  <si>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</si>
  <si>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</si>
  <si>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</si>
  <si>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</si>
  <si>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</si>
  <si>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</si>
  <si>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</si>
  <si>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</si>
  <si>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</si>
  <si>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</si>
  <si>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</si>
  <si>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</si>
  <si>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</si>
  <si>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</si>
  <si>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</si>
  <si>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</si>
  <si>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</si>
  <si>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</si>
  <si>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</si>
  <si>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</si>
  <si>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</si>
  <si>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</si>
  <si>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</si>
  <si>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</si>
  <si>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</si>
  <si>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</si>
  <si>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</si>
  <si>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</si>
  <si>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</si>
  <si>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</si>
  <si>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</si>
  <si>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</si>
  <si>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</si>
  <si>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</si>
  <si>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</si>
  <si>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</si>
  <si>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</si>
  <si>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</si>
  <si>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</si>
  <si>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</si>
  <si>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</si>
  <si>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</si>
  <si>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</si>
  <si>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</si>
  <si>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</si>
  <si>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</si>
  <si>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</si>
  <si>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</si>
  <si>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</si>
  <si>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</si>
  <si>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</si>
  <si>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</si>
  <si>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</si>
  <si>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</si>
  <si>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</si>
  <si>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</si>
  <si>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</si>
  <si>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</si>
  <si>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</si>
  <si>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</si>
  <si>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</si>
  <si>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</si>
  <si>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</si>
  <si>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</si>
  <si>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</si>
  <si>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</si>
  <si>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</si>
  <si>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</si>
  <si>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</si>
  <si>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</si>
  <si>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</si>
  <si>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</si>
  <si>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</si>
  <si>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</si>
  <si>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</si>
  <si>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</si>
  <si>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</si>
  <si>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</si>
  <si>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</si>
  <si>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</si>
  <si>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</si>
  <si>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</si>
  <si>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</si>
  <si>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</si>
  <si>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</si>
  <si>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</si>
  <si>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</si>
  <si>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</si>
  <si>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</si>
  <si>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</si>
  <si>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</si>
  <si>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</si>
  <si>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</si>
  <si>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</si>
  <si>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</si>
  <si>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</si>
  <si>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</si>
  <si>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</si>
  <si>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</si>
  <si>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</si>
  <si>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</si>
  <si>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</si>
  <si>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</si>
  <si>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</si>
  <si>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</si>
  <si>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</si>
  <si>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</si>
  <si>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</si>
  <si>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</si>
  <si>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</si>
  <si>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</si>
  <si>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</si>
  <si>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</si>
  <si>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</si>
  <si>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</si>
  <si>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</si>
  <si>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</si>
  <si>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</si>
  <si>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</si>
  <si>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</si>
  <si>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</si>
  <si>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</si>
  <si>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</si>
  <si>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</si>
  <si>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</si>
  <si>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</si>
  <si>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</si>
  <si>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</si>
  <si>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</si>
  <si>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</si>
  <si>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</si>
  <si>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</si>
  <si>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</si>
  <si>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</si>
  <si>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</si>
  <si>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</si>
  <si>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</si>
  <si>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</si>
  <si>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</si>
  <si>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</si>
  <si>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</si>
  <si>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</si>
  <si>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</si>
  <si>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</si>
  <si>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</si>
  <si>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</si>
  <si>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</si>
  <si>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</si>
  <si>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</si>
  <si>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</si>
  <si>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</si>
  <si>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</si>
  <si>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</si>
  <si>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</si>
  <si>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</si>
  <si>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</si>
  <si>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</si>
  <si>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</si>
  <si>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</si>
  <si>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</si>
  <si>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</si>
  <si>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</si>
  <si>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</si>
  <si>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</si>
  <si>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</si>
  <si>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</si>
  <si>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</si>
  <si>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</si>
  <si>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</si>
  <si>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</si>
  <si>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</si>
  <si>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</si>
  <si>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</si>
  <si>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</si>
  <si>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</si>
  <si>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</si>
  <si>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</si>
  <si>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</si>
  <si>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</si>
  <si>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</si>
  <si>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Условия по договору выполнены</t>
  </si>
  <si>
    <t>З</t>
  </si>
  <si>
    <t>P_Ул_25_ЛК15_016919</t>
  </si>
  <si>
    <t xml:space="preserve">Электроснабжение ЭПУ потребителей в соответствии с договором на ТП № 1-53-25-0075 г. Усть-Лабинск  </t>
  </si>
  <si>
    <t>Строительство ВЛИ-0,4 кВ от РУ-0,4 кВ ТП-124  до границы участка Заявителя. Провод  марки СИП-2 сечением 4х70 мм2. Ориентировочная протяженность по трассе 0,350 км</t>
  </si>
  <si>
    <t>1-53-25-0075</t>
  </si>
  <si>
    <t>Краснодарский край, г Усть-Лабинск, ул Колхозная, уч 212</t>
  </si>
  <si>
    <t>Энергопринимающее устройство земельного участка для ижс</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</si>
  <si>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ТП-124  до границы участка Заявителя. Провод  марки СИП-2 сечением 4х70 мм2. Ориентировочная протяженность по трассе 0,350 км</t>
  </si>
  <si>
    <t>2026</t>
  </si>
  <si>
    <t>Контакты присоединения ответвления на опоре № 14 к ВЛ-0,4 кВ Ф-3 от КТП-124</t>
  </si>
  <si>
    <t>ВЛИ-0,4 кВ Ф-3 ТП-124 (от ТП до оп.2/11а)</t>
  </si>
  <si>
    <t>ВЛИ-0,4 кВ Ф-3 ТП-124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</si>
</sst>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415</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416</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420</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1.0640050000000001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0.87213499999999999</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P_Ул_25_ЛК15_016919</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Электроснабжение ЭПУ потребителей в соответствии с договором на ТП № 1-53-25-0075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67.75" x14ac:dyDescent="0.2">
      <c r="A22" s="34">
        <v>1</v>
      </c>
      <c r="B22" s="191" t="s">
        <v>418</v>
      </c>
      <c r="C22" s="167" t="s">
        <v>374</v>
      </c>
      <c r="D22" s="207" t="s">
        <v>413</v>
      </c>
      <c r="E22" s="167" t="s">
        <v>419</v>
      </c>
      <c r="F22" s="198" t="s">
        <v>420</v>
      </c>
      <c r="G22" s="167" t="s">
        <v>423</v>
      </c>
      <c r="H22" s="167">
        <v>1.4999999999999999E-2</v>
      </c>
      <c r="I22" s="167">
        <v>0</v>
      </c>
      <c r="J22" s="167">
        <v>1.4999999999999999E-2</v>
      </c>
      <c r="K22" s="167">
        <v>0.04</v>
      </c>
      <c r="L22" s="167" t="s">
        <v>398</v>
      </c>
      <c r="M22" s="167" t="s">
        <v>374</v>
      </c>
      <c r="N22" s="167" t="s">
        <v>374</v>
      </c>
      <c r="O22" s="167" t="s">
        <v>374</v>
      </c>
      <c r="P22" s="167" t="s">
        <v>374</v>
      </c>
      <c r="Q22" s="167" t="s">
        <v>374</v>
      </c>
      <c r="R22" s="167" t="s">
        <v>421</v>
      </c>
      <c r="S22" s="167">
        <v>1.7981549999999999E-2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P_Ул_25_ЛК15_016919</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Электроснабжение ЭПУ потребителей в соответствии с договором на ТП № 1-53-25-0075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J21" sqref="J21:J22"/>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P_Ул_25_ЛК15_016919</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Электроснабжение ЭПУ потребителей в соответствии с договором на ТП № 1-53-25-0075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425</v>
      </c>
      <c r="D25" s="48" t="s">
        <v>374</v>
      </c>
      <c r="E25" s="175" t="s">
        <v>424</v>
      </c>
      <c r="F25" s="175" t="s">
        <v>374</v>
      </c>
      <c r="G25" s="48">
        <v>0.4</v>
      </c>
      <c r="H25" s="48" t="s">
        <v>374</v>
      </c>
      <c r="I25" s="48">
        <v>0.4</v>
      </c>
      <c r="J25" s="47" t="s">
        <v>422</v>
      </c>
      <c r="K25" s="47" t="s">
        <v>374</v>
      </c>
      <c r="L25" s="176" t="s">
        <v>62</v>
      </c>
      <c r="M25" s="176" t="s">
        <v>374</v>
      </c>
      <c r="N25" s="177">
        <v>70</v>
      </c>
      <c r="O25" s="177" t="s">
        <v>374</v>
      </c>
      <c r="P25" s="177" t="s">
        <v>391</v>
      </c>
      <c r="Q25" s="177" t="s">
        <v>374</v>
      </c>
      <c r="R25" s="48">
        <v>0.36599999999999999</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P_Ул_25_ЛК15_016919</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Электроснабжение ЭПУ потребителей в соответствии с договором на ТП № 1-53-25-0075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1-53-25-0075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ТП-124  до границы участка Заявителя. Провод  марки СИП-2 сечением 4х70 мм2. Ориентировочная протяженность по трассе 0,350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414</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9" sqref="M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P_Ул_25_ЛК15_016919</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Электроснабжение ЭПУ потребителей в соответствии с договором на ТП № 1-53-25-0075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3" t="s">
        <v>78</v>
      </c>
      <c r="F19" s="254"/>
      <c r="G19" s="254"/>
      <c r="H19" s="254"/>
      <c r="I19" s="255"/>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I52" sqref="I52"/>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P_Ул_25_ЛК15_016919</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Электроснабжение ЭПУ потребителей в соответствии с договором на ТП № 1-53-25-0075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45868</v>
      </c>
      <c r="H26" s="197">
        <v>45868</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46056</v>
      </c>
      <c r="H52" s="197">
        <v>46056</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46053</v>
      </c>
      <c r="H53" s="197">
        <v>46053</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46068</v>
      </c>
      <c r="H54" s="197">
        <v>46068</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28" zoomScale="70" zoomScaleNormal="70" zoomScaleSheetLayoutView="70" workbookViewId="0">
      <selection activeCell="V43" sqref="V43"/>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P_Ул_25_ЛК15_016919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Электроснабжение ЭПУ потребителей в соответствии с договором на ТП № 1-53-25-0075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1.0640050000000001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1.0640050000000001</v>
      </c>
      <c r="AA24" s="57" t="s">
        <v>374</v>
      </c>
      <c r="AB24" s="57">
        <v>0</v>
      </c>
      <c r="AC24" s="57">
        <f>D24</f>
        <v>1.0640050000000001</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1.0640050000000001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1.0640050000000001</v>
      </c>
      <c r="AA27" s="52" t="s">
        <v>374</v>
      </c>
      <c r="AB27" s="57">
        <f t="shared" si="1"/>
        <v>0</v>
      </c>
      <c r="AC27" s="57">
        <f>D27</f>
        <v>1.0640050000000001</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0.87213499999999999</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0.87213499999999999</v>
      </c>
      <c r="AA30" s="57" t="s">
        <v>374</v>
      </c>
      <c r="AB30" s="57">
        <f t="shared" si="1"/>
        <v>0</v>
      </c>
      <c r="AC30" s="57">
        <f>D30</f>
        <v>0.87213499999999999</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0.36599999999999999</v>
      </c>
      <c r="E39" s="52"/>
      <c r="F39" s="148">
        <f t="shared" si="5"/>
        <v>0</v>
      </c>
      <c r="G39" s="52"/>
      <c r="H39" s="52"/>
      <c r="I39" s="52"/>
      <c r="J39" s="52"/>
      <c r="K39" s="52"/>
      <c r="L39" s="52"/>
      <c r="M39" s="52"/>
      <c r="N39" s="52"/>
      <c r="O39" s="52"/>
      <c r="P39" s="52"/>
      <c r="Q39" s="52"/>
      <c r="R39" s="52"/>
      <c r="S39" s="52"/>
      <c r="T39" s="52"/>
      <c r="U39" s="52"/>
      <c r="V39" s="52"/>
      <c r="W39" s="52"/>
      <c r="X39" s="52"/>
      <c r="Y39" s="52"/>
      <c r="Z39" s="52">
        <v>0.36599999999999999</v>
      </c>
      <c r="AA39" s="52"/>
      <c r="AB39" s="57">
        <f t="shared" si="1"/>
        <v>0</v>
      </c>
      <c r="AC39" s="57">
        <f>D39</f>
        <v>0.36599999999999999</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0.87213499999999999</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0.87213499999999999</v>
      </c>
      <c r="AA52" s="52"/>
      <c r="AB52" s="57">
        <f t="shared" si="1"/>
        <v>0</v>
      </c>
      <c r="AC52" s="57">
        <f>D52</f>
        <v>0.87213499999999999</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0.36599999999999999</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0.36599999999999999</v>
      </c>
      <c r="AA56" s="52"/>
      <c r="AB56" s="57">
        <f t="shared" si="1"/>
        <v>0</v>
      </c>
      <c r="AC56" s="57">
        <f>D56</f>
        <v>0.36599999999999999</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P_Ул_25_ЛК15_016919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Электроснабжение ЭПУ потребителей в соответствии с договором на ТП № 1-53-25-0075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0.36599999999999999</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P_Ул_25_ЛК15_016919</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Электроснабжение ЭПУ потребителей в соответствии с договором на ТП № 1-53-25-0075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416</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414</v>
      </c>
    </row>
    <row r="27" spans="1:3" ht="28.5" x14ac:dyDescent="0.25">
      <c r="A27" s="140" t="s">
        <v>237</v>
      </c>
      <c r="B27" s="205">
        <f>'1. паспорт местоположение'!C48</f>
        <v>1.0640050000000001</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Строительство ВЛИ-0,4 кВ от РУ-0,4 кВ ТП-124  до границы участка Заявителя. Провод  марки СИП-2 сечением 4х70 мм2. Ориентировочная протяженность по трассе 0,350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2026-05-05T12:59:40Z</dcterms:modified>
</cp:coreProperties>
</file>